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G-FELIPE\LIBRO\APÉNDICES\"/>
    </mc:Choice>
  </mc:AlternateContent>
  <xr:revisionPtr revIDLastSave="0" documentId="13_ncr:1_{6C37B493-5414-4560-B3A2-2BAFDD75EE8D}" xr6:coauthVersionLast="47" xr6:coauthVersionMax="47" xr10:uidLastSave="{00000000-0000-0000-0000-000000000000}"/>
  <bookViews>
    <workbookView xWindow="10245" yWindow="0" windowWidth="10245" windowHeight="10920" activeTab="1" xr2:uid="{3ED3F3A1-7702-4105-8FF2-9EC2F48B75D0}"/>
  </bookViews>
  <sheets>
    <sheet name="FACTORES" sheetId="1" r:id="rId1"/>
    <sheet name="Matriz SANR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/>
  <c r="P4" i="2" s="1"/>
  <c r="O12" i="2"/>
  <c r="P12" i="2" s="1"/>
  <c r="O6" i="2"/>
  <c r="P6" i="2" s="1"/>
  <c r="O8" i="2"/>
  <c r="P8" i="2" s="1"/>
  <c r="O10" i="2"/>
  <c r="P10" i="2" s="1"/>
  <c r="O14" i="2"/>
  <c r="O16" i="2"/>
  <c r="O18" i="2"/>
  <c r="O20" i="2"/>
  <c r="P20" i="2" s="1"/>
  <c r="P14" i="2" l="1"/>
  <c r="Q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tc={3BC23E27-D156-43BD-A67E-5B617CDF9208}</author>
    <author>tc={29CD18EE-B6AC-4A69-AE16-854979A055E5}</author>
    <author>tc={4ED2BD9A-9E78-4D34-A9B9-509ECC1671C1}</author>
    <author>tc={671DBF23-2B50-4D29-BF43-0FCE4B5123BC}</author>
    <author>tc={2480FB41-42B1-40BF-8228-780354E64FEC}</author>
    <author>tc={60DA44D5-2656-4404-B0F0-49BB1796C409}</author>
    <author>tc={02BC5A1D-6343-4EE8-8EAF-C2C25A5861F0}</author>
    <author>tc={6A9C0861-953F-4C87-8BA6-19446527ECC5}</author>
    <author>tc={A4BD1BC5-89CC-4173-A861-572A42D44020}</author>
  </authors>
  <commentList>
    <comment ref="D3" authorId="0" shapeId="0" xr:uid="{3BC23E27-D156-43BD-A67E-5B617CDF920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servicio de nutrición deja en claro que contribuye en la mejora de los estilos de vida lo que a su vez es salud y bienestar, además del empleo de contrata a personal calificado en el equipo del restaurante.</t>
      </text>
    </comment>
    <comment ref="E3" authorId="1" shapeId="0" xr:uid="{29CD18EE-B6AC-4A69-AE16-854979A055E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 igual que el servicio de nutricionista, aunque no sea personalizado, si va orientado a alcanzar objetivos, por lo que contribuye a los estilos de vida, salud, red de servicios y aumenta la contratación de personal en el área de servicio de atención al usuario.</t>
      </text>
    </comment>
    <comment ref="F3" authorId="2" shapeId="0" xr:uid="{4ED2BD9A-9E78-4D34-A9B9-509ECC1671C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Aunque se afecta las condiciones biológicas por tomar la fauna y flora para consumo humano, estas aumentan el empleo de los agricultores</t>
      </text>
    </comment>
    <comment ref="G3" authorId="3" shapeId="0" xr:uid="{671DBF23-2B50-4D29-BF43-0FCE4B5123B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preparación de los alimentos es una de las actividades que más impacta de manera positiva y negativa, ya que es donde se utilizan más factores naturales para el consumo humano y en este caso de una manera comercial, sin embargo, también aumenta la empleabilidad en la región. </t>
      </text>
    </comment>
    <comment ref="H3" authorId="4" shapeId="0" xr:uid="{2480FB41-42B1-40BF-8228-780354E64FE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la actividad que impacta solo negativamente y se debe a la generación de residuos pues aún con una buena gestión, estos afectan al ambiente. </t>
      </text>
    </comment>
    <comment ref="I3" authorId="5" shapeId="0" xr:uid="{60DA44D5-2656-4404-B0F0-49BB1796C40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dejar limpia la zona de cocina implica también consumir recursos naturales, en especial el agua pero que a su vez, esta limpieza genera la mitigación de enfermedades o propagación de plagas. </t>
      </text>
    </comment>
    <comment ref="J3" authorId="6" shapeId="0" xr:uid="{02BC5A1D-6343-4EE8-8EAF-C2C25A5861F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Aunque es una actividad comercial, este está dando una red de servicios a las personas de recibir en sus lugares de vivienda o trabajo, el alimento en optimas condiciones. </t>
      </text>
    </comment>
    <comment ref="K3" authorId="7" shapeId="0" xr:uid="{6A9C0861-953F-4C87-8BA6-19446527ECC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Aunque se debe disponer del uso de la tierra para un fin comercial, la operación de casi todas las áreas administrativas y de ventas es la que hace que el negocio opere, requiriéndose de un gran equipo de trabajo, lo que hace que la tasa de desempleo disminuya. </t>
      </text>
    </comment>
    <comment ref="L3" authorId="8" shapeId="0" xr:uid="{A4BD1BC5-89CC-4173-A861-572A42D4402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Similar a la actividad de lavado y limpieza en el área de cocina</t>
      </text>
    </comment>
  </commentList>
</comments>
</file>

<file path=xl/sharedStrings.xml><?xml version="1.0" encoding="utf-8"?>
<sst xmlns="http://schemas.openxmlformats.org/spreadsheetml/2006/main" count="155" uniqueCount="152">
  <si>
    <t>Cuadro 2.   Factores listados en el eje vertical de la matriz de Leopold.</t>
  </si>
  <si>
    <t>FACTORES</t>
  </si>
  <si>
    <t>•</t>
  </si>
  <si>
    <t>[Características</t>
  </si>
  <si>
    <t>y</t>
  </si>
  <si>
    <t>condiciones</t>
  </si>
  <si>
    <t>existentes</t>
  </si>
  <si>
    <t>en el</t>
  </si>
  <si>
    <t>medio ambiente]</t>
  </si>
  <si>
    <t>A. Características físicas y químicas</t>
  </si>
  <si>
    <t>1. Tierra</t>
  </si>
  <si>
    <t>a. Recursos minerales</t>
  </si>
  <si>
    <t>b. Materiales de construcción</t>
  </si>
  <si>
    <t>c. Suelos</t>
  </si>
  <si>
    <t>d. Forma del terreno</t>
  </si>
  <si>
    <t>e. Ondas electromagnéticas y radiación de fondo</t>
  </si>
  <si>
    <t>f. Condiciones físicas únicas</t>
  </si>
  <si>
    <t>2. Agua</t>
  </si>
  <si>
    <t>a. Superficial</t>
  </si>
  <si>
    <t>b. Oceáno</t>
  </si>
  <si>
    <t>c. Subterránea</t>
  </si>
  <si>
    <t>d. Calidad del agua</t>
  </si>
  <si>
    <t>e. Temperatura</t>
  </si>
  <si>
    <t>f. Recarga</t>
  </si>
  <si>
    <t>g. Nieve, hielo y hielo perenne</t>
  </si>
  <si>
    <t>3. Atmósfera</t>
  </si>
  <si>
    <t>a. Calidad del aire (gases, partículas)</t>
  </si>
  <si>
    <t>b. Clima (micro, macro)</t>
  </si>
  <si>
    <t>c. Temperatura</t>
  </si>
  <si>
    <t>4. Procesos</t>
  </si>
  <si>
    <t>a. Avenidas</t>
  </si>
  <si>
    <t>b. Erosión</t>
  </si>
  <si>
    <t>c. Deposición (sedimentación, precipitación)</t>
  </si>
  <si>
    <t>d. Solución</t>
  </si>
  <si>
    <t>e. Adsorción (intercambiop iónico)</t>
  </si>
  <si>
    <t>f. Compactación y asentamiento</t>
  </si>
  <si>
    <t>g. Estabilidad de taludes (deslizamientos)</t>
  </si>
  <si>
    <t>h. Esfuerzo-deformación (terremotos)</t>
  </si>
  <si>
    <t>i. Movimientos de masas de aire</t>
  </si>
  <si>
    <t>B. Condiciones biológicas</t>
  </si>
  <si>
    <t>1. Flora</t>
  </si>
  <si>
    <t>a. Árboles</t>
  </si>
  <si>
    <t>b. Arbustos</t>
  </si>
  <si>
    <t>c. Pastos</t>
  </si>
  <si>
    <t>d. Productos agrícolas</t>
  </si>
  <si>
    <t>e. Microflora</t>
  </si>
  <si>
    <t>f. Plantas acuáticas</t>
  </si>
  <si>
    <t>h. Especies en peligro</t>
  </si>
  <si>
    <t>h. Barreras</t>
  </si>
  <si>
    <t>i. Corredores</t>
  </si>
  <si>
    <t>2. Fauna</t>
  </si>
  <si>
    <t>a. Pájaros</t>
  </si>
  <si>
    <t>b. Animales terrestres, incluyendo reptiles</t>
  </si>
  <si>
    <t>c. Peces y moluscos</t>
  </si>
  <si>
    <t>d. Organismos bénticos</t>
  </si>
  <si>
    <t>e. Insectos</t>
  </si>
  <si>
    <t>f. Microfauna</t>
  </si>
  <si>
    <t>g. Especies en peligro</t>
  </si>
  <si>
    <t>C. Factores culturales</t>
  </si>
  <si>
    <t>1. Uso de la tierra</t>
  </si>
  <si>
    <t>a. Vida silvestre y espacios abiertos</t>
  </si>
  <si>
    <t>b. Humedales</t>
  </si>
  <si>
    <t>c. Bosques</t>
  </si>
  <si>
    <t>d. Pastoreo</t>
  </si>
  <si>
    <t>e. Agricultura</t>
  </si>
  <si>
    <t>f. Residencial</t>
  </si>
  <si>
    <t>g. Comercial</t>
  </si>
  <si>
    <t>h. Industrial</t>
  </si>
  <si>
    <t>i. Minería y extracción de materiales</t>
  </si>
  <si>
    <t>2. Recreación</t>
  </si>
  <si>
    <t>a. Caza</t>
  </si>
  <si>
    <t>b. Pesca</t>
  </si>
  <si>
    <t>c. Navegación por placer</t>
  </si>
  <si>
    <t>d. Natación</t>
  </si>
  <si>
    <t>e. Camping y caminatas</t>
  </si>
  <si>
    <t>f. Salidas al campo</t>
  </si>
  <si>
    <t>g. Centros de vacaciones y placer</t>
  </si>
  <si>
    <t>3. Interés estético y humano</t>
  </si>
  <si>
    <t>a. Vistas escénicas</t>
  </si>
  <si>
    <t>b. Calidad de vida silvestre</t>
  </si>
  <si>
    <t>c. Calidad de espacio abierto</t>
  </si>
  <si>
    <t>d. Diseño del paisaje</t>
  </si>
  <si>
    <t>e. Condiciones físicas únicas</t>
  </si>
  <si>
    <t>f. Parques y reservas forestales</t>
  </si>
  <si>
    <t>g. Monumentos</t>
  </si>
  <si>
    <t>h. Especies o ecosistemas raros y únicos</t>
  </si>
  <si>
    <t>i. Sitios y objetos históricos o arqueológicos</t>
  </si>
  <si>
    <t>j. Presencia de elementos raros</t>
  </si>
  <si>
    <t>4. Aspectos culturales</t>
  </si>
  <si>
    <t>a. Patrones culturales (estilo de vida)</t>
  </si>
  <si>
    <t>b. Salud y seguridad</t>
  </si>
  <si>
    <t>c. Empleo</t>
  </si>
  <si>
    <t>d. Densidad de población</t>
  </si>
  <si>
    <t>5. Facilidades y actividades humanas</t>
  </si>
  <si>
    <t>a. Estructuras</t>
  </si>
  <si>
    <t>b. Red de transporte</t>
  </si>
  <si>
    <t>c. Redes de servicios</t>
  </si>
  <si>
    <t>d. Manejo de residuos</t>
  </si>
  <si>
    <t>e. Barreras</t>
  </si>
  <si>
    <t>f. Corredores</t>
  </si>
  <si>
    <t>D. Relaciones ecológicas</t>
  </si>
  <si>
    <t>a. Salinización de recursos hídricos</t>
  </si>
  <si>
    <t>b. Eutroficación</t>
  </si>
  <si>
    <t>c. Insectos vectores de enfermedades</t>
  </si>
  <si>
    <t>d. Cadenas tróficas</t>
  </si>
  <si>
    <t>e. Salinización del terreno</t>
  </si>
  <si>
    <t>f. Aumento del área arbustiva</t>
  </si>
  <si>
    <t>g. Otros</t>
  </si>
  <si>
    <t>E. Otros</t>
  </si>
  <si>
    <t>a. A ser determinado</t>
  </si>
  <si>
    <t>b. A ser determinado</t>
  </si>
  <si>
    <t>Área y actividad</t>
  </si>
  <si>
    <t>Factores</t>
  </si>
  <si>
    <t>Agua</t>
  </si>
  <si>
    <t>Calidad del agua</t>
  </si>
  <si>
    <t>Atmósfera</t>
  </si>
  <si>
    <t>Calidad del aire</t>
  </si>
  <si>
    <t>Características físicas y químicas</t>
  </si>
  <si>
    <t>Condiciones biológicas</t>
  </si>
  <si>
    <t>Flora</t>
  </si>
  <si>
    <t>Productos agrícolas</t>
  </si>
  <si>
    <t>Fauna</t>
  </si>
  <si>
    <t>Uso de la tierra</t>
  </si>
  <si>
    <t>Comercial</t>
  </si>
  <si>
    <t>Aspectos culturales</t>
  </si>
  <si>
    <t>Patrones culturales (estilo de vida)</t>
  </si>
  <si>
    <t>Salud y seguridad</t>
  </si>
  <si>
    <t>Facilidades y actividades humanas</t>
  </si>
  <si>
    <t>Redes de servicios</t>
  </si>
  <si>
    <t>Empleo</t>
  </si>
  <si>
    <t>Servicio de plan nutricional</t>
  </si>
  <si>
    <t>Área de nutrición</t>
  </si>
  <si>
    <t>Servicio al cliente</t>
  </si>
  <si>
    <t>Área de restaurante</t>
  </si>
  <si>
    <t>Área de cocina</t>
  </si>
  <si>
    <t>Adquisición de alimentos</t>
  </si>
  <si>
    <t>Preparación de alimentos</t>
  </si>
  <si>
    <t>Residuos</t>
  </si>
  <si>
    <t>Área de logística</t>
  </si>
  <si>
    <t>Empacado</t>
  </si>
  <si>
    <t>Área administrativa (Dirección, ventas, finanzas)</t>
  </si>
  <si>
    <t>Lavado y limpieza</t>
  </si>
  <si>
    <t>Operación</t>
  </si>
  <si>
    <t>Limpieza</t>
  </si>
  <si>
    <t>Limpieza de las áreas (excepto cocina)</t>
  </si>
  <si>
    <t>Promedios positivos</t>
  </si>
  <si>
    <t>Promedios negativos</t>
  </si>
  <si>
    <t>Promedios aritméticos</t>
  </si>
  <si>
    <t>Impacto por subcomponentes</t>
  </si>
  <si>
    <t>Impacto total</t>
  </si>
  <si>
    <t>Animales</t>
  </si>
  <si>
    <t>Factores culturales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</si>
</sst>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b/>
      <sz val="11"/>
      <color theme="1"/>
      <name val="Helvetica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EEAA"/>
        <bgColor indexed="64"/>
      </patternFill>
    </fill>
    <fill>
      <patternFill patternType="solid">
        <fgColor rgb="FFABCDEF"/>
        <bgColor indexed="64"/>
      </patternFill>
    </fill>
    <fill>
      <patternFill patternType="solid">
        <fgColor rgb="FFEDCBA9"/>
        <bgColor indexed="64"/>
      </patternFill>
    </fill>
    <fill>
      <patternFill patternType="solid">
        <fgColor rgb="FFEEDDB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779922"/>
      </left>
      <right style="thin">
        <color rgb="FF779922"/>
      </right>
      <top style="thin">
        <color rgb="FF779922"/>
      </top>
      <bottom style="thin">
        <color rgb="FF779922"/>
      </bottom>
      <diagonal/>
    </border>
    <border>
      <left style="thin">
        <color rgb="FF779922"/>
      </left>
      <right/>
      <top style="thin">
        <color rgb="FF779922"/>
      </top>
      <bottom style="thin">
        <color rgb="FF779922"/>
      </bottom>
      <diagonal/>
    </border>
    <border>
      <left/>
      <right/>
      <top style="thin">
        <color rgb="FF779922"/>
      </top>
      <bottom style="thin">
        <color rgb="FF779922"/>
      </bottom>
      <diagonal/>
    </border>
    <border>
      <left/>
      <right style="thin">
        <color rgb="FF779922"/>
      </right>
      <top style="thin">
        <color rgb="FF779922"/>
      </top>
      <bottom style="thin">
        <color rgb="FF779922"/>
      </bottom>
      <diagonal/>
    </border>
    <border>
      <left style="thin">
        <color rgb="FF779922"/>
      </left>
      <right style="thin">
        <color rgb="FF779922"/>
      </right>
      <top style="thin">
        <color rgb="FF779922"/>
      </top>
      <bottom/>
      <diagonal/>
    </border>
    <border>
      <left style="thin">
        <color rgb="FF779922"/>
      </left>
      <right style="thin">
        <color rgb="FF779922"/>
      </right>
      <top/>
      <bottom/>
      <diagonal/>
    </border>
    <border>
      <left style="thin">
        <color rgb="FF779922"/>
      </left>
      <right style="thin">
        <color rgb="FF779922"/>
      </right>
      <top/>
      <bottom style="thin">
        <color rgb="FF779922"/>
      </bottom>
      <diagonal/>
    </border>
    <border>
      <left style="thin">
        <color rgb="FF779922"/>
      </left>
      <right/>
      <top style="thin">
        <color rgb="FF779922"/>
      </top>
      <bottom/>
      <diagonal/>
    </border>
    <border>
      <left/>
      <right style="thin">
        <color rgb="FF779922"/>
      </right>
      <top style="thin">
        <color rgb="FF779922"/>
      </top>
      <bottom/>
      <diagonal/>
    </border>
    <border>
      <left style="thin">
        <color rgb="FF779922"/>
      </left>
      <right/>
      <top/>
      <bottom/>
      <diagonal/>
    </border>
    <border>
      <left/>
      <right style="thin">
        <color rgb="FF779922"/>
      </right>
      <top/>
      <bottom/>
      <diagonal/>
    </border>
    <border>
      <left style="thin">
        <color rgb="FF779922"/>
      </left>
      <right/>
      <top/>
      <bottom style="thin">
        <color rgb="FF779922"/>
      </bottom>
      <diagonal/>
    </border>
    <border>
      <left/>
      <right style="thin">
        <color rgb="FF779922"/>
      </right>
      <top/>
      <bottom style="thin">
        <color rgb="FF7799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4" xfId="0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8" borderId="14" xfId="0" applyFont="1" applyFill="1" applyBorder="1"/>
    <xf numFmtId="0" fontId="3" fillId="8" borderId="15" xfId="0" applyFont="1" applyFill="1" applyBorder="1" applyAlignment="1">
      <alignment horizontal="center"/>
    </xf>
    <xf numFmtId="0" fontId="3" fillId="7" borderId="14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wrapText="1"/>
    </xf>
    <xf numFmtId="0" fontId="0" fillId="7" borderId="0" xfId="0" applyFill="1"/>
    <xf numFmtId="0" fontId="0" fillId="0" borderId="15" xfId="0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0" fillId="7" borderId="14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/>
    </xf>
    <xf numFmtId="0" fontId="0" fillId="9" borderId="14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ES BENAVIDES" id="{D58B4F25-6A72-4F81-8C38-92AFDA61BBD8}" userId="S::andres2172209@correo.uis.edu.co::cad88bdb-eb2a-482f-bdbf-0699a941e66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" dT="2023-09-13T18:15:35.22" personId="{D58B4F25-6A72-4F81-8C38-92AFDA61BBD8}" id="{3BC23E27-D156-43BD-A67E-5B617CDF9208}">
    <text>El servicio de nutrición deja en claro que contribuye en la mejora de los estilos de vida lo que a su vez es salud y bienestar, además del empleo de contrata a personal calificado en el equipo del restaurante.</text>
  </threadedComment>
  <threadedComment ref="E3" dT="2023-09-13T18:16:58.22" personId="{D58B4F25-6A72-4F81-8C38-92AFDA61BBD8}" id="{29CD18EE-B6AC-4A69-AE16-854979A055E5}">
    <text>Al igual que el servicio de nutricionista, aunque no sea personalizado, si va orientado a alcanzar objetivos, por lo que contribuye a los estilos de vida, salud, red de servicios y aumenta la contratación de personal en el área de servicio de atención al usuario.</text>
  </threadedComment>
  <threadedComment ref="F3" dT="2023-09-13T18:13:56.17" personId="{D58B4F25-6A72-4F81-8C38-92AFDA61BBD8}" id="{4ED2BD9A-9E78-4D34-A9B9-509ECC1671C1}">
    <text>Aunque se afecta las condiciones biológicas por tomar la fauna y flora para consumo humano, estas aumentan el empleo de los agricultores</text>
  </threadedComment>
  <threadedComment ref="G3" dT="2023-09-13T18:18:42.65" personId="{D58B4F25-6A72-4F81-8C38-92AFDA61BBD8}" id="{671DBF23-2B50-4D29-BF43-0FCE4B5123BC}">
    <text xml:space="preserve">La preparación de los alimentos es una de las actividades que más impacta de manera positiva y negativa, ya que es donde se utilizan más factores naturales para el consumo humano y en este caso de una manera comercial, sin embargo, también aumenta la empleabilidad en la región. </text>
  </threadedComment>
  <threadedComment ref="H3" dT="2023-09-13T18:19:48.67" personId="{D58B4F25-6A72-4F81-8C38-92AFDA61BBD8}" id="{2480FB41-42B1-40BF-8228-780354E64FEC}">
    <text xml:space="preserve">Es la actividad que impacta solo negativamente y se debe a la generación de residuos pues aún con una buena gestión, estos afectan al ambiente. </text>
  </threadedComment>
  <threadedComment ref="I3" dT="2023-09-13T18:21:28.94" personId="{D58B4F25-6A72-4F81-8C38-92AFDA61BBD8}" id="{60DA44D5-2656-4404-B0F0-49BB1796C409}">
    <text xml:space="preserve">El dejar limpia la zona de cocina implica también consumir recursos naturales, en especial el agua pero que a su vez, esta limpieza genera la mitigación de enfermedades o propagación de plagas. </text>
  </threadedComment>
  <threadedComment ref="J3" dT="2023-09-13T18:23:26.93" personId="{D58B4F25-6A72-4F81-8C38-92AFDA61BBD8}" id="{02BC5A1D-6343-4EE8-8EAF-C2C25A5861F0}">
    <text xml:space="preserve">Aunque es una actividad comercial, este está dando una red de servicios a las personas de recibir en sus lugares de vivienda o trabajo, el alimento en optimas condiciones. </text>
  </threadedComment>
  <threadedComment ref="K3" dT="2023-09-13T18:25:09.53" personId="{D58B4F25-6A72-4F81-8C38-92AFDA61BBD8}" id="{6A9C0861-953F-4C87-8BA6-19446527ECC5}">
    <text xml:space="preserve">Aunque se debe disponer del uso de la tierra para un fin comercial, la operación de casi todas las áreas administrativas y de ventas es la que hace que el negocio opere, requiriéndose de un gran equipo de trabajo, lo que hace que la tasa de desempleo disminuya. </text>
  </threadedComment>
  <threadedComment ref="L3" dT="2023-09-13T18:25:34.08" personId="{D58B4F25-6A72-4F81-8C38-92AFDA61BBD8}" id="{A4BD1BC5-89CC-4173-A861-572A42D44020}">
    <text>Similar a la actividad de lavado y limpieza en el área de cocina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8430-6D99-435F-B2D5-738EF45CD612}">
  <dimension ref="A2:D90"/>
  <sheetViews>
    <sheetView topLeftCell="A72" workbookViewId="0">
      <selection activeCell="H4" sqref="H4"/>
    </sheetView>
  </sheetViews>
  <sheetFormatPr baseColWidth="10" defaultRowHeight="15" x14ac:dyDescent="0.25"/>
  <sheetData>
    <row r="2" spans="1:4" ht="30" customHeight="1" x14ac:dyDescent="0.25">
      <c r="A2" s="25" t="s">
        <v>0</v>
      </c>
      <c r="B2" s="26"/>
      <c r="C2" s="26"/>
      <c r="D2" s="27"/>
    </row>
    <row r="3" spans="1:4" ht="42.75" x14ac:dyDescent="0.25">
      <c r="A3" s="1" t="s">
        <v>1</v>
      </c>
      <c r="B3" s="19" t="s">
        <v>9</v>
      </c>
      <c r="C3" s="22" t="s">
        <v>10</v>
      </c>
      <c r="D3" s="4" t="s">
        <v>11</v>
      </c>
    </row>
    <row r="4" spans="1:4" ht="71.25" x14ac:dyDescent="0.25">
      <c r="A4" s="2"/>
      <c r="B4" s="20"/>
      <c r="C4" s="23"/>
      <c r="D4" s="4" t="s">
        <v>12</v>
      </c>
    </row>
    <row r="5" spans="1:4" x14ac:dyDescent="0.25">
      <c r="A5" s="3" t="s">
        <v>2</v>
      </c>
      <c r="B5" s="20"/>
      <c r="C5" s="23"/>
      <c r="D5" s="4" t="s">
        <v>13</v>
      </c>
    </row>
    <row r="6" spans="1:4" ht="28.5" x14ac:dyDescent="0.25">
      <c r="A6" s="2"/>
      <c r="B6" s="20"/>
      <c r="C6" s="23"/>
      <c r="D6" s="4" t="s">
        <v>14</v>
      </c>
    </row>
    <row r="7" spans="1:4" ht="71.25" x14ac:dyDescent="0.25">
      <c r="A7" s="3" t="s">
        <v>3</v>
      </c>
      <c r="B7" s="20"/>
      <c r="C7" s="23"/>
      <c r="D7" s="4" t="s">
        <v>15</v>
      </c>
    </row>
    <row r="8" spans="1:4" ht="57" x14ac:dyDescent="0.25">
      <c r="A8" s="3" t="s">
        <v>4</v>
      </c>
      <c r="B8" s="20"/>
      <c r="C8" s="24"/>
      <c r="D8" s="4" t="s">
        <v>16</v>
      </c>
    </row>
    <row r="9" spans="1:4" ht="28.5" x14ac:dyDescent="0.25">
      <c r="A9" s="3" t="s">
        <v>5</v>
      </c>
      <c r="B9" s="20"/>
      <c r="C9" s="22" t="s">
        <v>17</v>
      </c>
      <c r="D9" s="4" t="s">
        <v>18</v>
      </c>
    </row>
    <row r="10" spans="1:4" x14ac:dyDescent="0.25">
      <c r="A10" s="3" t="s">
        <v>6</v>
      </c>
      <c r="B10" s="20"/>
      <c r="C10" s="23"/>
      <c r="D10" s="4" t="s">
        <v>19</v>
      </c>
    </row>
    <row r="11" spans="1:4" ht="42.75" x14ac:dyDescent="0.25">
      <c r="A11" s="3" t="s">
        <v>7</v>
      </c>
      <c r="B11" s="20"/>
      <c r="C11" s="23"/>
      <c r="D11" s="4" t="s">
        <v>20</v>
      </c>
    </row>
    <row r="12" spans="1:4" ht="28.5" x14ac:dyDescent="0.25">
      <c r="A12" s="3" t="s">
        <v>8</v>
      </c>
      <c r="B12" s="20"/>
      <c r="C12" s="23"/>
      <c r="D12" s="4" t="s">
        <v>21</v>
      </c>
    </row>
    <row r="13" spans="1:4" ht="42.75" x14ac:dyDescent="0.25">
      <c r="A13" s="2"/>
      <c r="B13" s="20"/>
      <c r="C13" s="23"/>
      <c r="D13" s="4" t="s">
        <v>22</v>
      </c>
    </row>
    <row r="14" spans="1:4" x14ac:dyDescent="0.25">
      <c r="A14" s="3" t="s">
        <v>2</v>
      </c>
      <c r="B14" s="20"/>
      <c r="C14" s="23"/>
      <c r="D14" s="4" t="s">
        <v>23</v>
      </c>
    </row>
    <row r="15" spans="1:4" ht="57" x14ac:dyDescent="0.25">
      <c r="A15" s="2"/>
      <c r="B15" s="20"/>
      <c r="C15" s="24"/>
      <c r="D15" s="4" t="s">
        <v>24</v>
      </c>
    </row>
    <row r="16" spans="1:4" ht="57" x14ac:dyDescent="0.25">
      <c r="A16" s="2"/>
      <c r="B16" s="20"/>
      <c r="C16" s="22" t="s">
        <v>25</v>
      </c>
      <c r="D16" s="4" t="s">
        <v>26</v>
      </c>
    </row>
    <row r="17" spans="1:4" ht="42.75" x14ac:dyDescent="0.25">
      <c r="A17" s="2"/>
      <c r="B17" s="20"/>
      <c r="C17" s="23"/>
      <c r="D17" s="4" t="s">
        <v>27</v>
      </c>
    </row>
    <row r="18" spans="1:4" ht="42.75" x14ac:dyDescent="0.25">
      <c r="A18" s="2"/>
      <c r="B18" s="20"/>
      <c r="C18" s="24"/>
      <c r="D18" s="4" t="s">
        <v>28</v>
      </c>
    </row>
    <row r="19" spans="1:4" ht="28.5" x14ac:dyDescent="0.25">
      <c r="A19" s="2"/>
      <c r="B19" s="20"/>
      <c r="C19" s="22" t="s">
        <v>29</v>
      </c>
      <c r="D19" s="4" t="s">
        <v>30</v>
      </c>
    </row>
    <row r="20" spans="1:4" x14ac:dyDescent="0.25">
      <c r="A20" s="2"/>
      <c r="B20" s="20"/>
      <c r="C20" s="23"/>
      <c r="D20" s="4" t="s">
        <v>31</v>
      </c>
    </row>
    <row r="21" spans="1:4" ht="85.5" x14ac:dyDescent="0.25">
      <c r="A21" s="2"/>
      <c r="B21" s="20"/>
      <c r="C21" s="23"/>
      <c r="D21" s="4" t="s">
        <v>32</v>
      </c>
    </row>
    <row r="22" spans="1:4" x14ac:dyDescent="0.25">
      <c r="A22" s="2"/>
      <c r="B22" s="20"/>
      <c r="C22" s="23"/>
      <c r="D22" s="4" t="s">
        <v>33</v>
      </c>
    </row>
    <row r="23" spans="1:4" ht="57" x14ac:dyDescent="0.25">
      <c r="A23" s="2"/>
      <c r="B23" s="20"/>
      <c r="C23" s="23"/>
      <c r="D23" s="4" t="s">
        <v>34</v>
      </c>
    </row>
    <row r="24" spans="1:4" ht="71.25" x14ac:dyDescent="0.25">
      <c r="A24" s="2"/>
      <c r="B24" s="20"/>
      <c r="C24" s="23"/>
      <c r="D24" s="4" t="s">
        <v>35</v>
      </c>
    </row>
    <row r="25" spans="1:4" ht="71.25" x14ac:dyDescent="0.25">
      <c r="A25" s="2"/>
      <c r="B25" s="20"/>
      <c r="C25" s="23"/>
      <c r="D25" s="4" t="s">
        <v>36</v>
      </c>
    </row>
    <row r="26" spans="1:4" ht="85.5" x14ac:dyDescent="0.25">
      <c r="A26" s="2"/>
      <c r="B26" s="20"/>
      <c r="C26" s="23"/>
      <c r="D26" s="4" t="s">
        <v>37</v>
      </c>
    </row>
    <row r="27" spans="1:4" ht="71.25" x14ac:dyDescent="0.25">
      <c r="A27" s="2"/>
      <c r="B27" s="21"/>
      <c r="C27" s="24"/>
      <c r="D27" s="4" t="s">
        <v>38</v>
      </c>
    </row>
    <row r="28" spans="1:4" x14ac:dyDescent="0.25">
      <c r="A28" s="2"/>
      <c r="B28" s="19" t="s">
        <v>39</v>
      </c>
      <c r="C28" s="22" t="s">
        <v>40</v>
      </c>
      <c r="D28" s="4" t="s">
        <v>41</v>
      </c>
    </row>
    <row r="29" spans="1:4" ht="28.5" x14ac:dyDescent="0.25">
      <c r="A29" s="2"/>
      <c r="B29" s="20"/>
      <c r="C29" s="23"/>
      <c r="D29" s="4" t="s">
        <v>42</v>
      </c>
    </row>
    <row r="30" spans="1:4" x14ac:dyDescent="0.25">
      <c r="A30" s="2"/>
      <c r="B30" s="20"/>
      <c r="C30" s="23"/>
      <c r="D30" s="4" t="s">
        <v>43</v>
      </c>
    </row>
    <row r="31" spans="1:4" ht="42.75" x14ac:dyDescent="0.25">
      <c r="A31" s="2"/>
      <c r="B31" s="20"/>
      <c r="C31" s="23"/>
      <c r="D31" s="4" t="s">
        <v>44</v>
      </c>
    </row>
    <row r="32" spans="1:4" ht="28.5" x14ac:dyDescent="0.25">
      <c r="A32" s="2"/>
      <c r="B32" s="20"/>
      <c r="C32" s="23"/>
      <c r="D32" s="4" t="s">
        <v>45</v>
      </c>
    </row>
    <row r="33" spans="1:4" ht="28.5" x14ac:dyDescent="0.25">
      <c r="A33" s="2"/>
      <c r="B33" s="20"/>
      <c r="C33" s="23"/>
      <c r="D33" s="4" t="s">
        <v>46</v>
      </c>
    </row>
    <row r="34" spans="1:4" ht="42.75" x14ac:dyDescent="0.25">
      <c r="A34" s="2"/>
      <c r="B34" s="20"/>
      <c r="C34" s="23"/>
      <c r="D34" s="4" t="s">
        <v>47</v>
      </c>
    </row>
    <row r="35" spans="1:4" x14ac:dyDescent="0.25">
      <c r="A35" s="2"/>
      <c r="B35" s="20"/>
      <c r="C35" s="23"/>
      <c r="D35" s="4" t="s">
        <v>48</v>
      </c>
    </row>
    <row r="36" spans="1:4" ht="42.75" x14ac:dyDescent="0.25">
      <c r="A36" s="2"/>
      <c r="B36" s="20"/>
      <c r="C36" s="24"/>
      <c r="D36" s="4" t="s">
        <v>49</v>
      </c>
    </row>
    <row r="37" spans="1:4" x14ac:dyDescent="0.25">
      <c r="A37" s="2"/>
      <c r="B37" s="20"/>
      <c r="C37" s="22" t="s">
        <v>50</v>
      </c>
      <c r="D37" s="4" t="s">
        <v>51</v>
      </c>
    </row>
    <row r="38" spans="1:4" ht="71.25" x14ac:dyDescent="0.25">
      <c r="A38" s="2"/>
      <c r="B38" s="20"/>
      <c r="C38" s="23"/>
      <c r="D38" s="4" t="s">
        <v>52</v>
      </c>
    </row>
    <row r="39" spans="1:4" ht="28.5" x14ac:dyDescent="0.25">
      <c r="A39" s="2"/>
      <c r="B39" s="20"/>
      <c r="C39" s="23"/>
      <c r="D39" s="4" t="s">
        <v>53</v>
      </c>
    </row>
    <row r="40" spans="1:4" ht="42.75" x14ac:dyDescent="0.25">
      <c r="A40" s="2"/>
      <c r="B40" s="20"/>
      <c r="C40" s="23"/>
      <c r="D40" s="4" t="s">
        <v>54</v>
      </c>
    </row>
    <row r="41" spans="1:4" x14ac:dyDescent="0.25">
      <c r="A41" s="2"/>
      <c r="B41" s="20"/>
      <c r="C41" s="23"/>
      <c r="D41" s="4" t="s">
        <v>55</v>
      </c>
    </row>
    <row r="42" spans="1:4" ht="28.5" x14ac:dyDescent="0.25">
      <c r="A42" s="2"/>
      <c r="B42" s="20"/>
      <c r="C42" s="23"/>
      <c r="D42" s="4" t="s">
        <v>56</v>
      </c>
    </row>
    <row r="43" spans="1:4" ht="42.75" x14ac:dyDescent="0.25">
      <c r="A43" s="2"/>
      <c r="B43" s="20"/>
      <c r="C43" s="23"/>
      <c r="D43" s="4" t="s">
        <v>57</v>
      </c>
    </row>
    <row r="44" spans="1:4" x14ac:dyDescent="0.25">
      <c r="A44" s="2"/>
      <c r="B44" s="20"/>
      <c r="C44" s="23"/>
      <c r="D44" s="4" t="s">
        <v>48</v>
      </c>
    </row>
    <row r="45" spans="1:4" ht="42.75" x14ac:dyDescent="0.25">
      <c r="A45" s="2"/>
      <c r="B45" s="21"/>
      <c r="C45" s="24"/>
      <c r="D45" s="4" t="s">
        <v>49</v>
      </c>
    </row>
    <row r="46" spans="1:4" ht="57" x14ac:dyDescent="0.25">
      <c r="A46" s="2"/>
      <c r="B46" s="19" t="s">
        <v>58</v>
      </c>
      <c r="C46" s="22" t="s">
        <v>59</v>
      </c>
      <c r="D46" s="4" t="s">
        <v>60</v>
      </c>
    </row>
    <row r="47" spans="1:4" ht="42.75" x14ac:dyDescent="0.25">
      <c r="A47" s="2"/>
      <c r="B47" s="20"/>
      <c r="C47" s="23"/>
      <c r="D47" s="4" t="s">
        <v>61</v>
      </c>
    </row>
    <row r="48" spans="1:4" ht="28.5" x14ac:dyDescent="0.25">
      <c r="A48" s="2"/>
      <c r="B48" s="20"/>
      <c r="C48" s="23"/>
      <c r="D48" s="4" t="s">
        <v>62</v>
      </c>
    </row>
    <row r="49" spans="1:4" ht="28.5" x14ac:dyDescent="0.25">
      <c r="A49" s="2"/>
      <c r="B49" s="20"/>
      <c r="C49" s="23"/>
      <c r="D49" s="4" t="s">
        <v>63</v>
      </c>
    </row>
    <row r="50" spans="1:4" ht="28.5" x14ac:dyDescent="0.25">
      <c r="A50" s="2"/>
      <c r="B50" s="20"/>
      <c r="C50" s="23"/>
      <c r="D50" s="4" t="s">
        <v>64</v>
      </c>
    </row>
    <row r="51" spans="1:4" ht="42.75" x14ac:dyDescent="0.25">
      <c r="A51" s="2"/>
      <c r="B51" s="20"/>
      <c r="C51" s="23"/>
      <c r="D51" s="4" t="s">
        <v>65</v>
      </c>
    </row>
    <row r="52" spans="1:4" ht="28.5" x14ac:dyDescent="0.25">
      <c r="A52" s="2"/>
      <c r="B52" s="20"/>
      <c r="C52" s="23"/>
      <c r="D52" s="4" t="s">
        <v>66</v>
      </c>
    </row>
    <row r="53" spans="1:4" ht="28.5" x14ac:dyDescent="0.25">
      <c r="A53" s="2"/>
      <c r="B53" s="20"/>
      <c r="C53" s="23"/>
      <c r="D53" s="4" t="s">
        <v>67</v>
      </c>
    </row>
    <row r="54" spans="1:4" ht="57" x14ac:dyDescent="0.25">
      <c r="A54" s="2"/>
      <c r="B54" s="20"/>
      <c r="C54" s="24"/>
      <c r="D54" s="4" t="s">
        <v>68</v>
      </c>
    </row>
    <row r="55" spans="1:4" x14ac:dyDescent="0.25">
      <c r="A55" s="2"/>
      <c r="B55" s="20"/>
      <c r="C55" s="22" t="s">
        <v>69</v>
      </c>
      <c r="D55" s="4" t="s">
        <v>70</v>
      </c>
    </row>
    <row r="56" spans="1:4" x14ac:dyDescent="0.25">
      <c r="A56" s="2"/>
      <c r="B56" s="20"/>
      <c r="C56" s="23"/>
      <c r="D56" s="4" t="s">
        <v>71</v>
      </c>
    </row>
    <row r="57" spans="1:4" ht="57" x14ac:dyDescent="0.25">
      <c r="A57" s="2"/>
      <c r="B57" s="20"/>
      <c r="C57" s="23"/>
      <c r="D57" s="4" t="s">
        <v>72</v>
      </c>
    </row>
    <row r="58" spans="1:4" x14ac:dyDescent="0.25">
      <c r="A58" s="2"/>
      <c r="B58" s="20"/>
      <c r="C58" s="23"/>
      <c r="D58" s="4" t="s">
        <v>73</v>
      </c>
    </row>
    <row r="59" spans="1:4" ht="42.75" x14ac:dyDescent="0.25">
      <c r="A59" s="2"/>
      <c r="B59" s="20"/>
      <c r="C59" s="23"/>
      <c r="D59" s="4" t="s">
        <v>74</v>
      </c>
    </row>
    <row r="60" spans="1:4" ht="28.5" x14ac:dyDescent="0.25">
      <c r="A60" s="2"/>
      <c r="B60" s="20"/>
      <c r="C60" s="23"/>
      <c r="D60" s="4" t="s">
        <v>75</v>
      </c>
    </row>
    <row r="61" spans="1:4" ht="57" x14ac:dyDescent="0.25">
      <c r="A61" s="2"/>
      <c r="B61" s="20"/>
      <c r="C61" s="24"/>
      <c r="D61" s="4" t="s">
        <v>76</v>
      </c>
    </row>
    <row r="62" spans="1:4" ht="28.5" x14ac:dyDescent="0.25">
      <c r="A62" s="2"/>
      <c r="B62" s="20"/>
      <c r="C62" s="22" t="s">
        <v>77</v>
      </c>
      <c r="D62" s="4" t="s">
        <v>78</v>
      </c>
    </row>
    <row r="63" spans="1:4" ht="42.75" x14ac:dyDescent="0.25">
      <c r="A63" s="2"/>
      <c r="B63" s="20"/>
      <c r="C63" s="23"/>
      <c r="D63" s="4" t="s">
        <v>79</v>
      </c>
    </row>
    <row r="64" spans="1:4" ht="42.75" x14ac:dyDescent="0.25">
      <c r="A64" s="2"/>
      <c r="B64" s="20"/>
      <c r="C64" s="23"/>
      <c r="D64" s="4" t="s">
        <v>80</v>
      </c>
    </row>
    <row r="65" spans="1:4" ht="28.5" x14ac:dyDescent="0.25">
      <c r="A65" s="2"/>
      <c r="B65" s="20"/>
      <c r="C65" s="23"/>
      <c r="D65" s="4" t="s">
        <v>81</v>
      </c>
    </row>
    <row r="66" spans="1:4" ht="57" x14ac:dyDescent="0.25">
      <c r="A66" s="2"/>
      <c r="B66" s="20"/>
      <c r="C66" s="23"/>
      <c r="D66" s="4" t="s">
        <v>82</v>
      </c>
    </row>
    <row r="67" spans="1:4" ht="42.75" x14ac:dyDescent="0.25">
      <c r="A67" s="2"/>
      <c r="B67" s="20"/>
      <c r="C67" s="23"/>
      <c r="D67" s="4" t="s">
        <v>83</v>
      </c>
    </row>
    <row r="68" spans="1:4" ht="42.75" x14ac:dyDescent="0.25">
      <c r="A68" s="2"/>
      <c r="B68" s="20"/>
      <c r="C68" s="23"/>
      <c r="D68" s="4" t="s">
        <v>84</v>
      </c>
    </row>
    <row r="69" spans="1:4" ht="71.25" x14ac:dyDescent="0.25">
      <c r="A69" s="2"/>
      <c r="B69" s="20"/>
      <c r="C69" s="23"/>
      <c r="D69" s="4" t="s">
        <v>85</v>
      </c>
    </row>
    <row r="70" spans="1:4" ht="85.5" x14ac:dyDescent="0.25">
      <c r="A70" s="2"/>
      <c r="B70" s="20"/>
      <c r="C70" s="23"/>
      <c r="D70" s="4" t="s">
        <v>86</v>
      </c>
    </row>
    <row r="71" spans="1:4" ht="71.25" x14ac:dyDescent="0.25">
      <c r="A71" s="2"/>
      <c r="B71" s="20"/>
      <c r="C71" s="24"/>
      <c r="D71" s="4" t="s">
        <v>87</v>
      </c>
    </row>
    <row r="72" spans="1:4" ht="71.25" x14ac:dyDescent="0.25">
      <c r="A72" s="2"/>
      <c r="B72" s="20"/>
      <c r="C72" s="22" t="s">
        <v>88</v>
      </c>
      <c r="D72" s="4" t="s">
        <v>89</v>
      </c>
    </row>
    <row r="73" spans="1:4" ht="28.5" x14ac:dyDescent="0.25">
      <c r="A73" s="2"/>
      <c r="B73" s="20"/>
      <c r="C73" s="23"/>
      <c r="D73" s="4" t="s">
        <v>90</v>
      </c>
    </row>
    <row r="74" spans="1:4" x14ac:dyDescent="0.25">
      <c r="A74" s="2"/>
      <c r="B74" s="20"/>
      <c r="C74" s="23"/>
      <c r="D74" s="4" t="s">
        <v>91</v>
      </c>
    </row>
    <row r="75" spans="1:4" ht="57" x14ac:dyDescent="0.25">
      <c r="A75" s="2"/>
      <c r="B75" s="20"/>
      <c r="C75" s="24"/>
      <c r="D75" s="4" t="s">
        <v>92</v>
      </c>
    </row>
    <row r="76" spans="1:4" ht="42.75" x14ac:dyDescent="0.25">
      <c r="A76" s="2"/>
      <c r="B76" s="20"/>
      <c r="C76" s="22" t="s">
        <v>93</v>
      </c>
      <c r="D76" s="4" t="s">
        <v>94</v>
      </c>
    </row>
    <row r="77" spans="1:4" ht="28.5" x14ac:dyDescent="0.25">
      <c r="A77" s="2"/>
      <c r="B77" s="20"/>
      <c r="C77" s="23"/>
      <c r="D77" s="4" t="s">
        <v>95</v>
      </c>
    </row>
    <row r="78" spans="1:4" ht="42.75" x14ac:dyDescent="0.25">
      <c r="A78" s="2"/>
      <c r="B78" s="20"/>
      <c r="C78" s="23"/>
      <c r="D78" s="4" t="s">
        <v>96</v>
      </c>
    </row>
    <row r="79" spans="1:4" ht="42.75" x14ac:dyDescent="0.25">
      <c r="A79" s="2"/>
      <c r="B79" s="20"/>
      <c r="C79" s="23"/>
      <c r="D79" s="4" t="s">
        <v>97</v>
      </c>
    </row>
    <row r="80" spans="1:4" x14ac:dyDescent="0.25">
      <c r="A80" s="2"/>
      <c r="B80" s="20"/>
      <c r="C80" s="23"/>
      <c r="D80" s="4" t="s">
        <v>98</v>
      </c>
    </row>
    <row r="81" spans="1:4" ht="42.75" x14ac:dyDescent="0.25">
      <c r="A81" s="2"/>
      <c r="B81" s="21"/>
      <c r="C81" s="24"/>
      <c r="D81" s="4" t="s">
        <v>99</v>
      </c>
    </row>
    <row r="82" spans="1:4" ht="71.25" x14ac:dyDescent="0.25">
      <c r="A82" s="2"/>
      <c r="B82" s="13" t="s">
        <v>100</v>
      </c>
      <c r="C82" s="14"/>
      <c r="D82" s="4" t="s">
        <v>101</v>
      </c>
    </row>
    <row r="83" spans="1:4" ht="42.75" x14ac:dyDescent="0.25">
      <c r="A83" s="2"/>
      <c r="B83" s="15"/>
      <c r="C83" s="16"/>
      <c r="D83" s="4" t="s">
        <v>102</v>
      </c>
    </row>
    <row r="84" spans="1:4" ht="71.25" x14ac:dyDescent="0.25">
      <c r="A84" s="2"/>
      <c r="B84" s="15"/>
      <c r="C84" s="16"/>
      <c r="D84" s="4" t="s">
        <v>103</v>
      </c>
    </row>
    <row r="85" spans="1:4" ht="42.75" x14ac:dyDescent="0.25">
      <c r="A85" s="2"/>
      <c r="B85" s="15"/>
      <c r="C85" s="16"/>
      <c r="D85" s="4" t="s">
        <v>104</v>
      </c>
    </row>
    <row r="86" spans="1:4" ht="57" x14ac:dyDescent="0.25">
      <c r="A86" s="2"/>
      <c r="B86" s="15"/>
      <c r="C86" s="16"/>
      <c r="D86" s="4" t="s">
        <v>105</v>
      </c>
    </row>
    <row r="87" spans="1:4" ht="42.75" x14ac:dyDescent="0.25">
      <c r="A87" s="2"/>
      <c r="B87" s="15"/>
      <c r="C87" s="16"/>
      <c r="D87" s="4" t="s">
        <v>106</v>
      </c>
    </row>
    <row r="88" spans="1:4" x14ac:dyDescent="0.25">
      <c r="A88" s="2"/>
      <c r="B88" s="17"/>
      <c r="C88" s="18"/>
      <c r="D88" s="4" t="s">
        <v>107</v>
      </c>
    </row>
    <row r="89" spans="1:4" ht="42.75" x14ac:dyDescent="0.25">
      <c r="A89" s="2"/>
      <c r="B89" s="13" t="s">
        <v>108</v>
      </c>
      <c r="C89" s="14"/>
      <c r="D89" s="4" t="s">
        <v>109</v>
      </c>
    </row>
    <row r="90" spans="1:4" ht="42.75" x14ac:dyDescent="0.25">
      <c r="A90" s="2"/>
      <c r="B90" s="17"/>
      <c r="C90" s="18"/>
      <c r="D90" s="4" t="s">
        <v>110</v>
      </c>
    </row>
  </sheetData>
  <mergeCells count="17">
    <mergeCell ref="A2:D2"/>
    <mergeCell ref="B3:B27"/>
    <mergeCell ref="C3:C8"/>
    <mergeCell ref="C9:C15"/>
    <mergeCell ref="C16:C18"/>
    <mergeCell ref="C19:C27"/>
    <mergeCell ref="B82:C88"/>
    <mergeCell ref="B89:C90"/>
    <mergeCell ref="B28:B45"/>
    <mergeCell ref="C28:C36"/>
    <mergeCell ref="C37:C45"/>
    <mergeCell ref="B46:B81"/>
    <mergeCell ref="C46:C54"/>
    <mergeCell ref="C55:C61"/>
    <mergeCell ref="C62:C71"/>
    <mergeCell ref="C72:C75"/>
    <mergeCell ref="C76:C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021E-8071-4875-83F3-2275C23E21B5}">
  <dimension ref="A1:R21"/>
  <sheetViews>
    <sheetView tabSelected="1" zoomScale="90" zoomScaleNormal="90" workbookViewId="0">
      <pane xSplit="3" ySplit="3" topLeftCell="N10" activePane="bottomRight" state="frozen"/>
      <selection pane="topRight" activeCell="D1" sqref="D1"/>
      <selection pane="bottomLeft" activeCell="A4" sqref="A4"/>
      <selection pane="bottomRight" activeCell="P4" sqref="P4:P13"/>
    </sheetView>
  </sheetViews>
  <sheetFormatPr baseColWidth="10" defaultRowHeight="15" x14ac:dyDescent="0.25"/>
  <cols>
    <col min="2" max="2" width="19.7109375" customWidth="1"/>
    <col min="3" max="3" width="20.140625" customWidth="1"/>
    <col min="4" max="4" width="25.28515625" bestFit="1" customWidth="1"/>
    <col min="5" max="5" width="18.7109375" bestFit="1" customWidth="1"/>
    <col min="6" max="6" width="23.7109375" bestFit="1" customWidth="1"/>
    <col min="7" max="7" width="23.85546875" bestFit="1" customWidth="1"/>
    <col min="8" max="8" width="9" bestFit="1" customWidth="1"/>
    <col min="9" max="9" width="16.7109375" bestFit="1" customWidth="1"/>
    <col min="10" max="10" width="15.5703125" bestFit="1" customWidth="1"/>
    <col min="11" max="11" width="19.140625" customWidth="1"/>
    <col min="12" max="12" width="19.85546875" customWidth="1"/>
  </cols>
  <sheetData>
    <row r="1" spans="1:18" x14ac:dyDescent="0.25">
      <c r="D1" s="36" t="s">
        <v>111</v>
      </c>
      <c r="E1" s="36"/>
      <c r="F1" s="36"/>
      <c r="G1" s="36"/>
      <c r="H1" s="36"/>
      <c r="I1" s="36"/>
      <c r="J1" s="36"/>
      <c r="K1" s="36"/>
      <c r="L1" s="36"/>
    </row>
    <row r="2" spans="1:18" x14ac:dyDescent="0.25">
      <c r="D2" s="6" t="s">
        <v>131</v>
      </c>
      <c r="E2" s="6" t="s">
        <v>133</v>
      </c>
      <c r="F2" s="36" t="s">
        <v>134</v>
      </c>
      <c r="G2" s="36"/>
      <c r="H2" s="36"/>
      <c r="I2" s="36"/>
      <c r="J2" s="6" t="s">
        <v>138</v>
      </c>
      <c r="K2" s="7" t="s">
        <v>140</v>
      </c>
      <c r="L2" s="7" t="s">
        <v>144</v>
      </c>
    </row>
    <row r="3" spans="1:18" ht="60" x14ac:dyDescent="0.25">
      <c r="A3" s="32" t="s">
        <v>112</v>
      </c>
      <c r="B3" s="32"/>
      <c r="C3" s="33"/>
      <c r="D3" s="6" t="s">
        <v>130</v>
      </c>
      <c r="E3" s="6" t="s">
        <v>132</v>
      </c>
      <c r="F3" s="6" t="s">
        <v>135</v>
      </c>
      <c r="G3" s="6" t="s">
        <v>136</v>
      </c>
      <c r="H3" s="6" t="s">
        <v>137</v>
      </c>
      <c r="I3" s="6" t="s">
        <v>141</v>
      </c>
      <c r="J3" s="6" t="s">
        <v>139</v>
      </c>
      <c r="K3" s="6" t="s">
        <v>142</v>
      </c>
      <c r="L3" s="8" t="s">
        <v>143</v>
      </c>
      <c r="M3" s="9" t="s">
        <v>145</v>
      </c>
      <c r="N3" s="9" t="s">
        <v>146</v>
      </c>
      <c r="O3" s="9" t="s">
        <v>147</v>
      </c>
      <c r="P3" s="9" t="s">
        <v>148</v>
      </c>
      <c r="Q3" s="10" t="s">
        <v>149</v>
      </c>
      <c r="R3" s="11"/>
    </row>
    <row r="4" spans="1:18" ht="15" customHeight="1" x14ac:dyDescent="0.25">
      <c r="A4" s="34" t="s">
        <v>117</v>
      </c>
      <c r="B4" s="35" t="s">
        <v>113</v>
      </c>
      <c r="C4" s="31" t="s">
        <v>114</v>
      </c>
      <c r="D4" s="5"/>
      <c r="E4" s="5">
        <v>-3</v>
      </c>
      <c r="F4" s="5"/>
      <c r="G4" s="5">
        <v>-6</v>
      </c>
      <c r="H4" s="5">
        <v>-4</v>
      </c>
      <c r="I4" s="5">
        <v>-8</v>
      </c>
      <c r="J4" s="5"/>
      <c r="K4" s="5"/>
      <c r="L4" s="12">
        <v>-4</v>
      </c>
      <c r="M4" s="37">
        <v>0</v>
      </c>
      <c r="N4" s="37">
        <v>5</v>
      </c>
      <c r="O4" s="37">
        <f>SUMPRODUCT(D4:L4,D5:L5)</f>
        <v>-110</v>
      </c>
      <c r="P4" s="38">
        <f>O4</f>
        <v>-110</v>
      </c>
      <c r="Q4" s="37">
        <f>SUM(P4:P21)</f>
        <v>56</v>
      </c>
    </row>
    <row r="5" spans="1:18" x14ac:dyDescent="0.25">
      <c r="A5" s="34"/>
      <c r="B5" s="35"/>
      <c r="C5" s="31"/>
      <c r="D5" s="5"/>
      <c r="E5" s="5">
        <v>2</v>
      </c>
      <c r="F5" s="5"/>
      <c r="G5" s="5">
        <v>6</v>
      </c>
      <c r="H5" s="5">
        <v>3</v>
      </c>
      <c r="I5" s="5">
        <v>6</v>
      </c>
      <c r="J5" s="5"/>
      <c r="K5" s="5"/>
      <c r="L5" s="12">
        <v>2</v>
      </c>
      <c r="M5" s="37"/>
      <c r="N5" s="37"/>
      <c r="O5" s="37"/>
      <c r="P5" s="39"/>
      <c r="Q5" s="37"/>
    </row>
    <row r="6" spans="1:18" x14ac:dyDescent="0.25">
      <c r="A6" s="34"/>
      <c r="B6" s="35" t="s">
        <v>115</v>
      </c>
      <c r="C6" s="31" t="s">
        <v>116</v>
      </c>
      <c r="D6" s="5"/>
      <c r="E6" s="5"/>
      <c r="F6" s="5"/>
      <c r="G6" s="5">
        <v>-5</v>
      </c>
      <c r="H6" s="5">
        <v>-4</v>
      </c>
      <c r="I6" s="5">
        <v>-1</v>
      </c>
      <c r="J6" s="5"/>
      <c r="K6" s="5"/>
      <c r="L6" s="12">
        <v>-1</v>
      </c>
      <c r="M6" s="37">
        <v>0</v>
      </c>
      <c r="N6" s="37">
        <v>4</v>
      </c>
      <c r="O6" s="37">
        <f t="shared" ref="O6" si="0">SUMPRODUCT(D6:L6,D7:L7)</f>
        <v>-48</v>
      </c>
      <c r="P6" s="38">
        <f t="shared" ref="P6" si="1">O6</f>
        <v>-48</v>
      </c>
      <c r="Q6" s="37"/>
    </row>
    <row r="7" spans="1:18" x14ac:dyDescent="0.25">
      <c r="A7" s="34"/>
      <c r="B7" s="35"/>
      <c r="C7" s="31"/>
      <c r="D7" s="5"/>
      <c r="E7" s="5"/>
      <c r="F7" s="5"/>
      <c r="G7" s="5">
        <v>6</v>
      </c>
      <c r="H7" s="5">
        <v>4</v>
      </c>
      <c r="I7" s="5">
        <v>1</v>
      </c>
      <c r="J7" s="5"/>
      <c r="K7" s="5"/>
      <c r="L7" s="12">
        <v>1</v>
      </c>
      <c r="M7" s="37"/>
      <c r="N7" s="37"/>
      <c r="O7" s="37"/>
      <c r="P7" s="39"/>
      <c r="Q7" s="37"/>
    </row>
    <row r="8" spans="1:18" ht="15" customHeight="1" x14ac:dyDescent="0.25">
      <c r="A8" s="34" t="s">
        <v>118</v>
      </c>
      <c r="B8" s="35" t="s">
        <v>119</v>
      </c>
      <c r="C8" s="31" t="s">
        <v>120</v>
      </c>
      <c r="D8" s="5"/>
      <c r="E8" s="5"/>
      <c r="F8" s="5">
        <v>-5</v>
      </c>
      <c r="G8" s="5"/>
      <c r="H8" s="5"/>
      <c r="I8" s="5"/>
      <c r="J8" s="5"/>
      <c r="K8" s="5"/>
      <c r="L8" s="12"/>
      <c r="M8" s="37">
        <v>0</v>
      </c>
      <c r="N8" s="37">
        <v>1</v>
      </c>
      <c r="O8" s="37">
        <f t="shared" ref="O8" si="2">SUMPRODUCT(D8:L8,D9:L9)</f>
        <v>-40</v>
      </c>
      <c r="P8" s="38">
        <f t="shared" ref="P8" si="3">O8</f>
        <v>-40</v>
      </c>
      <c r="Q8" s="37"/>
    </row>
    <row r="9" spans="1:18" x14ac:dyDescent="0.25">
      <c r="A9" s="34"/>
      <c r="B9" s="35"/>
      <c r="C9" s="31"/>
      <c r="D9" s="5"/>
      <c r="E9" s="5"/>
      <c r="F9" s="5">
        <v>8</v>
      </c>
      <c r="G9" s="5"/>
      <c r="H9" s="5"/>
      <c r="I9" s="5"/>
      <c r="J9" s="5"/>
      <c r="K9" s="5"/>
      <c r="L9" s="12"/>
      <c r="M9" s="37"/>
      <c r="N9" s="37"/>
      <c r="O9" s="37"/>
      <c r="P9" s="39"/>
      <c r="Q9" s="37"/>
    </row>
    <row r="10" spans="1:18" x14ac:dyDescent="0.25">
      <c r="A10" s="34"/>
      <c r="B10" s="35" t="s">
        <v>121</v>
      </c>
      <c r="C10" s="31" t="s">
        <v>150</v>
      </c>
      <c r="D10" s="5"/>
      <c r="E10" s="5"/>
      <c r="F10" s="5">
        <v>-5</v>
      </c>
      <c r="G10" s="5"/>
      <c r="H10" s="5"/>
      <c r="I10" s="5"/>
      <c r="J10" s="5"/>
      <c r="K10" s="5"/>
      <c r="L10" s="12"/>
      <c r="M10" s="37">
        <v>0</v>
      </c>
      <c r="N10" s="37">
        <v>1</v>
      </c>
      <c r="O10" s="37">
        <f t="shared" ref="O10" si="4">SUMPRODUCT(D10:L10,D11:L11)</f>
        <v>-40</v>
      </c>
      <c r="P10" s="38">
        <f>O10</f>
        <v>-40</v>
      </c>
      <c r="Q10" s="37"/>
    </row>
    <row r="11" spans="1:18" x14ac:dyDescent="0.25">
      <c r="A11" s="34"/>
      <c r="B11" s="35"/>
      <c r="C11" s="31"/>
      <c r="D11" s="5"/>
      <c r="E11" s="5"/>
      <c r="F11" s="5">
        <v>8</v>
      </c>
      <c r="G11" s="5"/>
      <c r="H11" s="5"/>
      <c r="I11" s="5"/>
      <c r="J11" s="5"/>
      <c r="K11" s="5"/>
      <c r="L11" s="12"/>
      <c r="M11" s="37"/>
      <c r="N11" s="37"/>
      <c r="O11" s="37"/>
      <c r="P11" s="39"/>
      <c r="Q11" s="37"/>
    </row>
    <row r="12" spans="1:18" ht="18" customHeight="1" x14ac:dyDescent="0.25">
      <c r="A12" s="34" t="s">
        <v>151</v>
      </c>
      <c r="B12" s="28" t="s">
        <v>122</v>
      </c>
      <c r="C12" s="31" t="s">
        <v>123</v>
      </c>
      <c r="D12" s="5"/>
      <c r="E12" s="5">
        <v>-2</v>
      </c>
      <c r="F12" s="5"/>
      <c r="G12" s="5">
        <v>-3</v>
      </c>
      <c r="H12" s="5"/>
      <c r="I12" s="5"/>
      <c r="J12" s="5">
        <v>-4</v>
      </c>
      <c r="K12" s="5">
        <v>-4</v>
      </c>
      <c r="L12" s="12"/>
      <c r="M12" s="37">
        <v>0</v>
      </c>
      <c r="N12" s="37">
        <v>4</v>
      </c>
      <c r="O12" s="37">
        <f>SUMPRODUCT(D12:L12,D13:L13)</f>
        <v>-39</v>
      </c>
      <c r="P12" s="40">
        <f>O12</f>
        <v>-39</v>
      </c>
      <c r="Q12" s="37"/>
    </row>
    <row r="13" spans="1:18" x14ac:dyDescent="0.25">
      <c r="A13" s="34"/>
      <c r="B13" s="29"/>
      <c r="C13" s="31"/>
      <c r="D13" s="5"/>
      <c r="E13" s="5">
        <v>3</v>
      </c>
      <c r="F13" s="5"/>
      <c r="G13" s="5">
        <v>3</v>
      </c>
      <c r="H13" s="5"/>
      <c r="I13" s="5"/>
      <c r="J13" s="5">
        <v>3</v>
      </c>
      <c r="K13" s="5">
        <v>3</v>
      </c>
      <c r="L13" s="12"/>
      <c r="M13" s="37"/>
      <c r="N13" s="37"/>
      <c r="O13" s="37"/>
      <c r="P13" s="39"/>
      <c r="Q13" s="37"/>
    </row>
    <row r="14" spans="1:18" ht="15" customHeight="1" x14ac:dyDescent="0.25">
      <c r="A14" s="34"/>
      <c r="B14" s="34" t="s">
        <v>124</v>
      </c>
      <c r="C14" s="30" t="s">
        <v>125</v>
      </c>
      <c r="D14" s="5">
        <v>6</v>
      </c>
      <c r="E14" s="5">
        <v>3</v>
      </c>
      <c r="F14" s="5"/>
      <c r="G14" s="5"/>
      <c r="H14" s="5"/>
      <c r="I14" s="5"/>
      <c r="J14" s="5"/>
      <c r="K14" s="5"/>
      <c r="L14" s="12"/>
      <c r="M14" s="37">
        <v>2</v>
      </c>
      <c r="N14" s="37">
        <v>0</v>
      </c>
      <c r="O14" s="37">
        <f t="shared" ref="O14" si="5">SUMPRODUCT(D14:L14,D15:L15)</f>
        <v>48</v>
      </c>
      <c r="P14" s="38">
        <f>SUM(O14:O19)</f>
        <v>207</v>
      </c>
      <c r="Q14" s="37"/>
    </row>
    <row r="15" spans="1:18" ht="15" customHeight="1" x14ac:dyDescent="0.25">
      <c r="A15" s="34"/>
      <c r="B15" s="34"/>
      <c r="C15" s="30"/>
      <c r="D15" s="5">
        <v>6</v>
      </c>
      <c r="E15" s="5">
        <v>4</v>
      </c>
      <c r="F15" s="5"/>
      <c r="G15" s="5"/>
      <c r="H15" s="5"/>
      <c r="I15" s="5"/>
      <c r="J15" s="5"/>
      <c r="K15" s="5"/>
      <c r="L15" s="12"/>
      <c r="M15" s="37"/>
      <c r="N15" s="37"/>
      <c r="O15" s="37"/>
      <c r="P15" s="40"/>
      <c r="Q15" s="37"/>
    </row>
    <row r="16" spans="1:18" x14ac:dyDescent="0.25">
      <c r="A16" s="34"/>
      <c r="B16" s="34"/>
      <c r="C16" s="30" t="s">
        <v>126</v>
      </c>
      <c r="D16" s="5">
        <v>4</v>
      </c>
      <c r="E16" s="5">
        <v>3</v>
      </c>
      <c r="F16" s="5"/>
      <c r="G16" s="5"/>
      <c r="H16" s="5">
        <v>-2</v>
      </c>
      <c r="I16" s="5">
        <v>5</v>
      </c>
      <c r="J16" s="5"/>
      <c r="K16" s="5"/>
      <c r="L16" s="12">
        <v>4</v>
      </c>
      <c r="M16" s="37">
        <v>4</v>
      </c>
      <c r="N16" s="37">
        <v>1</v>
      </c>
      <c r="O16" s="37">
        <f t="shared" ref="O16" si="6">SUMPRODUCT(D16:L16,D17:L17)</f>
        <v>48</v>
      </c>
      <c r="P16" s="40"/>
      <c r="Q16" s="37"/>
    </row>
    <row r="17" spans="1:17" x14ac:dyDescent="0.25">
      <c r="A17" s="34"/>
      <c r="B17" s="34"/>
      <c r="C17" s="30"/>
      <c r="D17" s="5">
        <v>5</v>
      </c>
      <c r="E17" s="5">
        <v>4</v>
      </c>
      <c r="F17" s="5"/>
      <c r="G17" s="5"/>
      <c r="H17" s="5">
        <v>1</v>
      </c>
      <c r="I17" s="5">
        <v>2</v>
      </c>
      <c r="J17" s="5"/>
      <c r="K17" s="5"/>
      <c r="L17" s="12">
        <v>2</v>
      </c>
      <c r="M17" s="37"/>
      <c r="N17" s="37"/>
      <c r="O17" s="37"/>
      <c r="P17" s="40"/>
      <c r="Q17" s="37"/>
    </row>
    <row r="18" spans="1:17" x14ac:dyDescent="0.25">
      <c r="A18" s="34"/>
      <c r="B18" s="34"/>
      <c r="C18" s="30" t="s">
        <v>129</v>
      </c>
      <c r="D18" s="5">
        <v>3</v>
      </c>
      <c r="E18" s="5">
        <v>1</v>
      </c>
      <c r="F18" s="5">
        <v>5</v>
      </c>
      <c r="G18" s="5">
        <v>5</v>
      </c>
      <c r="H18" s="5"/>
      <c r="I18" s="5">
        <v>2</v>
      </c>
      <c r="J18" s="5">
        <v>2</v>
      </c>
      <c r="K18" s="5">
        <v>7</v>
      </c>
      <c r="L18" s="12">
        <v>2</v>
      </c>
      <c r="M18" s="37">
        <v>8</v>
      </c>
      <c r="N18" s="37">
        <v>0</v>
      </c>
      <c r="O18" s="37">
        <f t="shared" ref="O18" si="7">SUMPRODUCT(D18:L18,D19:L19)</f>
        <v>111</v>
      </c>
      <c r="P18" s="40"/>
      <c r="Q18" s="37"/>
    </row>
    <row r="19" spans="1:17" x14ac:dyDescent="0.25">
      <c r="A19" s="34"/>
      <c r="B19" s="34"/>
      <c r="C19" s="30"/>
      <c r="D19" s="5">
        <v>3</v>
      </c>
      <c r="E19" s="5">
        <v>3</v>
      </c>
      <c r="F19" s="5">
        <v>9</v>
      </c>
      <c r="G19" s="5">
        <v>3</v>
      </c>
      <c r="H19" s="5"/>
      <c r="I19" s="5">
        <v>3</v>
      </c>
      <c r="J19" s="5">
        <v>3</v>
      </c>
      <c r="K19" s="5">
        <v>3</v>
      </c>
      <c r="L19" s="12">
        <v>3</v>
      </c>
      <c r="M19" s="37"/>
      <c r="N19" s="37"/>
      <c r="O19" s="37"/>
      <c r="P19" s="39"/>
      <c r="Q19" s="37"/>
    </row>
    <row r="20" spans="1:17" x14ac:dyDescent="0.25">
      <c r="A20" s="34"/>
      <c r="B20" s="34" t="s">
        <v>127</v>
      </c>
      <c r="C20" s="31" t="s">
        <v>128</v>
      </c>
      <c r="D20" s="5">
        <v>6</v>
      </c>
      <c r="E20" s="5">
        <v>6</v>
      </c>
      <c r="F20" s="5"/>
      <c r="G20" s="5">
        <v>6</v>
      </c>
      <c r="H20" s="5"/>
      <c r="I20" s="5">
        <v>4</v>
      </c>
      <c r="J20" s="5">
        <v>4</v>
      </c>
      <c r="K20" s="5">
        <v>6</v>
      </c>
      <c r="L20" s="12">
        <v>1</v>
      </c>
      <c r="M20" s="37">
        <v>7</v>
      </c>
      <c r="N20" s="37">
        <v>0</v>
      </c>
      <c r="O20" s="37">
        <f t="shared" ref="O20" si="8">SUMPRODUCT(D20:L20,D21:L21)</f>
        <v>126</v>
      </c>
      <c r="P20" s="38">
        <f>SUM(O20)</f>
        <v>126</v>
      </c>
      <c r="Q20" s="37"/>
    </row>
    <row r="21" spans="1:17" x14ac:dyDescent="0.25">
      <c r="A21" s="34"/>
      <c r="B21" s="34"/>
      <c r="C21" s="31"/>
      <c r="D21" s="5">
        <v>5</v>
      </c>
      <c r="E21" s="5">
        <v>5</v>
      </c>
      <c r="F21" s="5"/>
      <c r="G21" s="5">
        <v>5</v>
      </c>
      <c r="H21" s="5"/>
      <c r="I21" s="5">
        <v>2</v>
      </c>
      <c r="J21" s="5">
        <v>2</v>
      </c>
      <c r="K21" s="5">
        <v>3</v>
      </c>
      <c r="L21" s="12">
        <v>2</v>
      </c>
      <c r="M21" s="37"/>
      <c r="N21" s="37"/>
      <c r="O21" s="37"/>
      <c r="P21" s="39"/>
      <c r="Q21" s="37"/>
    </row>
  </sheetData>
  <mergeCells count="57">
    <mergeCell ref="P8:P9"/>
    <mergeCell ref="P10:P11"/>
    <mergeCell ref="P14:P19"/>
    <mergeCell ref="P12:P13"/>
    <mergeCell ref="O4:O5"/>
    <mergeCell ref="P20:P21"/>
    <mergeCell ref="M14:M15"/>
    <mergeCell ref="N14:N15"/>
    <mergeCell ref="O14:O15"/>
    <mergeCell ref="M16:M17"/>
    <mergeCell ref="N16:N17"/>
    <mergeCell ref="O16:O17"/>
    <mergeCell ref="M18:M19"/>
    <mergeCell ref="N18:N19"/>
    <mergeCell ref="O18:O19"/>
    <mergeCell ref="M20:M21"/>
    <mergeCell ref="N20:N21"/>
    <mergeCell ref="O20:O21"/>
    <mergeCell ref="P4:P5"/>
    <mergeCell ref="P6:P7"/>
    <mergeCell ref="C16:C17"/>
    <mergeCell ref="Q4:Q21"/>
    <mergeCell ref="M6:M7"/>
    <mergeCell ref="N6:N7"/>
    <mergeCell ref="O6:O7"/>
    <mergeCell ref="M8:M9"/>
    <mergeCell ref="N8:N9"/>
    <mergeCell ref="O8:O9"/>
    <mergeCell ref="M10:M11"/>
    <mergeCell ref="N10:N11"/>
    <mergeCell ref="O10:O11"/>
    <mergeCell ref="M12:M13"/>
    <mergeCell ref="N12:N13"/>
    <mergeCell ref="O12:O13"/>
    <mergeCell ref="M4:M5"/>
    <mergeCell ref="N4:N5"/>
    <mergeCell ref="B10:B11"/>
    <mergeCell ref="D1:L1"/>
    <mergeCell ref="F2:I2"/>
    <mergeCell ref="C12:C13"/>
    <mergeCell ref="C14:C15"/>
    <mergeCell ref="B12:B13"/>
    <mergeCell ref="C18:C19"/>
    <mergeCell ref="C20:C21"/>
    <mergeCell ref="A3:C3"/>
    <mergeCell ref="A12:A21"/>
    <mergeCell ref="B14:B19"/>
    <mergeCell ref="B20:B21"/>
    <mergeCell ref="A4:A7"/>
    <mergeCell ref="B4:B5"/>
    <mergeCell ref="B6:B7"/>
    <mergeCell ref="C4:C5"/>
    <mergeCell ref="C6:C7"/>
    <mergeCell ref="C8:C9"/>
    <mergeCell ref="C10:C11"/>
    <mergeCell ref="A8:A11"/>
    <mergeCell ref="B8:B9"/>
  </mergeCells>
  <pageMargins left="0.7" right="0.7" top="0.75" bottom="0.75" header="0.3" footer="0.3"/>
  <ignoredErrors>
    <ignoredError sqref="O8 O10 O12 O14 O16 O4 O6 O18 O20" formulaRange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FACTORES</vt:lpstr>
      <vt:lpstr>Matriz SANRI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BENAVIDES</dc:creator>
  <cp:lastModifiedBy>ANDRES BENAVIDES</cp:lastModifiedBy>
  <dcterms:created xsi:type="dcterms:W3CDTF">2023-09-09T00:31:03Z</dcterms:created>
  <dcterms:modified xsi:type="dcterms:W3CDTF">2023-09-13T18:42:58Z</dcterms:modified>
</cp:coreProperties>
</file>